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2" sheetId="1" r:id="rId1"/>
    <sheet name="Ардатовская 2(2019)" sheetId="2" r:id="rId2"/>
    <sheet name="Ардатовская 2(2020)" sheetId="3" r:id="rId3"/>
    <sheet name="Ардатовс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2'!#REF!,'Ардатовская 2'!#REF!</definedName>
    <definedName name="Z_6E36EA37_049E_4FAE_B719_2847CD16F858_.wvu.Rows" localSheetId="0" hidden="1">'Ардатовская 2'!$42:$45</definedName>
    <definedName name="Z_73C0D023_21BD_4441_8EFA_957546C15799_.wvu.Cols" localSheetId="0" hidden="1">'Ардатовская 2'!#REF!,'Ардатовская 2'!#REF!</definedName>
    <definedName name="Z_73C0D023_21BD_4441_8EFA_957546C15799_.wvu.Rows" localSheetId="0" hidden="1">'Ардатовская 2'!$42:$45</definedName>
    <definedName name="_xlnm.Print_Area" localSheetId="0">'Ардатовская 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8" i="2" l="1"/>
  <c r="F57" i="2"/>
  <c r="F57" i="1"/>
  <c r="F56" i="1"/>
  <c r="F40" i="2"/>
  <c r="F33" i="2"/>
  <c r="F26" i="2"/>
  <c r="F25" i="2"/>
  <c r="E21" i="2"/>
  <c r="E16" i="2"/>
  <c r="F9" i="2" l="1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G16" i="2"/>
  <c r="F16" i="2"/>
  <c r="F39" i="1" l="1"/>
  <c r="F32" i="1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1" i="1"/>
  <c r="F55" i="1" l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<sst xmlns="http://schemas.openxmlformats.org/spreadsheetml/2006/main" count="242" uniqueCount="78">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</sst>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5">
          <cell r="W305">
            <v>41088.927614918321</v>
          </cell>
          <cell r="X305">
            <v>8213.7842753059813</v>
          </cell>
          <cell r="Y305">
            <v>19950.471699999998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8579.9</v>
          </cell>
          <cell r="AN305">
            <v>0</v>
          </cell>
          <cell r="AO305">
            <v>1133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Y305">
            <v>148906.75718474019</v>
          </cell>
          <cell r="BB305">
            <v>0</v>
          </cell>
          <cell r="BC305">
            <v>0</v>
          </cell>
          <cell r="CN305">
            <v>26886.956837393605</v>
          </cell>
          <cell r="CO305">
            <v>5510.653324214044</v>
          </cell>
          <cell r="CP305">
            <v>1553.4048</v>
          </cell>
          <cell r="DB305">
            <v>0</v>
          </cell>
          <cell r="DG305">
            <v>22964.61107874761</v>
          </cell>
          <cell r="DU305">
            <v>80687.209527444647</v>
          </cell>
          <cell r="DV305">
            <v>17200.114602237722</v>
          </cell>
          <cell r="DW305">
            <v>20887.256700000002</v>
          </cell>
          <cell r="EK305">
            <v>0</v>
          </cell>
          <cell r="EQ305">
            <v>71125.795677830843</v>
          </cell>
          <cell r="FB305">
            <v>238065.30183534991</v>
          </cell>
          <cell r="FC305">
            <v>48639.706937092553</v>
          </cell>
          <cell r="FD305">
            <v>5869.3757999999998</v>
          </cell>
          <cell r="FL305">
            <v>0</v>
          </cell>
          <cell r="FS305">
            <v>161810.49101174623</v>
          </cell>
          <cell r="FX305">
            <v>116003.77481372679</v>
          </cell>
          <cell r="FY305">
            <v>23645.959706767997</v>
          </cell>
          <cell r="FZ305">
            <v>228.684</v>
          </cell>
          <cell r="GG305">
            <v>8806.4148000000005</v>
          </cell>
          <cell r="GL305">
            <v>78701.842583399412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5">
          <cell r="W305">
            <v>65493.79003741387</v>
          </cell>
          <cell r="X305">
            <v>20108.43604663563</v>
          </cell>
          <cell r="Y305">
            <v>42708.156900000002</v>
          </cell>
          <cell r="AK305">
            <v>0</v>
          </cell>
          <cell r="AV305">
            <v>0</v>
          </cell>
          <cell r="AY305">
            <v>304028.30765596806</v>
          </cell>
          <cell r="BB305">
            <v>0</v>
          </cell>
          <cell r="BM305">
            <v>0</v>
          </cell>
          <cell r="BN305">
            <v>0</v>
          </cell>
          <cell r="CN305">
            <v>34403.304613738968</v>
          </cell>
          <cell r="CO305">
            <v>10665.02443025908</v>
          </cell>
          <cell r="CP305">
            <v>83.893499999999989</v>
          </cell>
          <cell r="DB305">
            <v>0</v>
          </cell>
          <cell r="DG305">
            <v>47875.309411571136</v>
          </cell>
          <cell r="DU305">
            <v>61113.339781490344</v>
          </cell>
          <cell r="DV305">
            <v>18799.217688834524</v>
          </cell>
          <cell r="DW305">
            <v>12405.381799999999</v>
          </cell>
          <cell r="EL305">
            <v>0</v>
          </cell>
          <cell r="EQ305">
            <v>53149.13496115779</v>
          </cell>
          <cell r="FB305">
            <v>243563.79050646332</v>
          </cell>
          <cell r="FC305">
            <v>74125.487971787283</v>
          </cell>
          <cell r="FD305">
            <v>2217.7044000000001</v>
          </cell>
          <cell r="FL305">
            <v>0</v>
          </cell>
          <cell r="FS305">
            <v>130103.47274675628</v>
          </cell>
          <cell r="FX305">
            <v>114407.64110622187</v>
          </cell>
          <cell r="FY305">
            <v>34769.35958036931</v>
          </cell>
          <cell r="FZ305">
            <v>0</v>
          </cell>
          <cell r="GG305">
            <v>14306.479199999998</v>
          </cell>
          <cell r="GL305">
            <v>63856.47443739092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5">
          <cell r="W305">
            <v>37801.063699079372</v>
          </cell>
          <cell r="X305">
            <v>9568.6213276368562</v>
          </cell>
          <cell r="Y305">
            <v>9438.7964000000011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284.32120000000003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Y305">
            <v>163096.53733707636</v>
          </cell>
          <cell r="BB305">
            <v>0</v>
          </cell>
          <cell r="BC305">
            <v>0</v>
          </cell>
          <cell r="CN305">
            <v>27949.178011186639</v>
          </cell>
          <cell r="CO305">
            <v>8664.2451834678577</v>
          </cell>
          <cell r="CP305">
            <v>4395.8236999999999</v>
          </cell>
          <cell r="DB305">
            <v>0</v>
          </cell>
          <cell r="DF305">
            <v>25455.741538014092</v>
          </cell>
          <cell r="DU305">
            <v>104339.42370550371</v>
          </cell>
          <cell r="DV305">
            <v>22503.766428516337</v>
          </cell>
          <cell r="DW305">
            <v>26466.869699999999</v>
          </cell>
          <cell r="EK305">
            <v>0</v>
          </cell>
          <cell r="EP305">
            <v>98333.664161265871</v>
          </cell>
          <cell r="FB305">
            <v>252986.23920384239</v>
          </cell>
          <cell r="FC305">
            <v>67810.003664680422</v>
          </cell>
          <cell r="FD305">
            <v>2948.82</v>
          </cell>
          <cell r="FL305">
            <v>0</v>
          </cell>
          <cell r="FS305">
            <v>135544.53767668456</v>
          </cell>
          <cell r="FX305">
            <v>98656.926292373959</v>
          </cell>
          <cell r="FY305">
            <v>26737.93964205138</v>
          </cell>
          <cell r="FZ305">
            <v>312.12</v>
          </cell>
          <cell r="GG305">
            <v>17100.871200000001</v>
          </cell>
          <cell r="GL305">
            <v>55763.971041364348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5">
          <cell r="W305">
            <v>33456.929753549382</v>
          </cell>
          <cell r="X305">
            <v>7696.2425092103567</v>
          </cell>
          <cell r="Y305">
            <v>8408.6624999999985</v>
          </cell>
          <cell r="Z305">
            <v>0</v>
          </cell>
          <cell r="AV305">
            <v>0</v>
          </cell>
          <cell r="AY305">
            <v>116534.472724668</v>
          </cell>
          <cell r="BM305">
            <v>8652</v>
          </cell>
          <cell r="BN305">
            <v>0</v>
          </cell>
          <cell r="BO305">
            <v>0</v>
          </cell>
          <cell r="BP305">
            <v>0</v>
          </cell>
          <cell r="CN305">
            <v>30221.520655919492</v>
          </cell>
          <cell r="CO305">
            <v>8422.9557450702796</v>
          </cell>
          <cell r="CP305">
            <v>1271.123</v>
          </cell>
          <cell r="DB305">
            <v>0</v>
          </cell>
          <cell r="DG305">
            <v>27276.344661465304</v>
          </cell>
          <cell r="DU305">
            <v>106224.84132919366</v>
          </cell>
          <cell r="DV305">
            <v>20350.160314746721</v>
          </cell>
          <cell r="DW305">
            <v>79403.321299999996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37453.345049999996</v>
          </cell>
          <cell r="EJ305">
            <v>0</v>
          </cell>
          <cell r="EP305">
            <v>65153.77445534795</v>
          </cell>
          <cell r="EU305">
            <v>279809.01</v>
          </cell>
          <cell r="EW305">
            <v>2284.7905500000002</v>
          </cell>
          <cell r="EY305">
            <v>270225.41000000003</v>
          </cell>
          <cell r="FA305">
            <v>612</v>
          </cell>
          <cell r="FL305">
            <v>0</v>
          </cell>
          <cell r="FS305">
            <v>0</v>
          </cell>
          <cell r="FV305">
            <v>228833.15000000002</v>
          </cell>
          <cell r="FZ305">
            <v>839.25884999999994</v>
          </cell>
          <cell r="GG305">
            <v>6301.2970499999992</v>
          </cell>
          <cell r="GL30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18" zoomScale="90" zoomScaleNormal="90" zoomScaleSheetLayoutView="5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3701315.52</v>
      </c>
      <c r="F9" s="16">
        <f t="shared" ref="F9:G9" si="0">SUM(F10:F14)</f>
        <v>3409735.18</v>
      </c>
      <c r="G9" s="16">
        <f t="shared" si="0"/>
        <v>946378.07000000007</v>
      </c>
    </row>
    <row r="10" spans="1:8" ht="13.2" customHeight="1" x14ac:dyDescent="0.3">
      <c r="A10" s="79" t="s">
        <v>9</v>
      </c>
      <c r="B10" s="80"/>
      <c r="C10" s="80"/>
      <c r="D10" s="81"/>
      <c r="E10" s="17">
        <v>1314405.98</v>
      </c>
      <c r="F10" s="17">
        <v>1208987.44</v>
      </c>
      <c r="G10" s="18">
        <v>368560.59</v>
      </c>
    </row>
    <row r="11" spans="1:8" ht="14.4" customHeight="1" x14ac:dyDescent="0.3">
      <c r="A11" s="79" t="s">
        <v>10</v>
      </c>
      <c r="B11" s="80"/>
      <c r="C11" s="80"/>
      <c r="D11" s="81"/>
      <c r="E11" s="17">
        <v>896969.01</v>
      </c>
      <c r="F11" s="17">
        <v>856009.71</v>
      </c>
      <c r="G11" s="18">
        <v>238123.84</v>
      </c>
    </row>
    <row r="12" spans="1:8" ht="13.95" customHeight="1" x14ac:dyDescent="0.3">
      <c r="A12" s="79" t="s">
        <v>11</v>
      </c>
      <c r="B12" s="80"/>
      <c r="C12" s="80"/>
      <c r="D12" s="81"/>
      <c r="E12" s="17">
        <v>244765.88</v>
      </c>
      <c r="F12" s="17">
        <v>233841.04</v>
      </c>
      <c r="G12" s="18">
        <v>40649.339999999997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252857.17</v>
      </c>
      <c r="F13" s="17">
        <v>244215.76</v>
      </c>
      <c r="G13" s="18">
        <v>40172.92</v>
      </c>
    </row>
    <row r="14" spans="1:8" ht="14.4" customHeight="1" x14ac:dyDescent="0.3">
      <c r="A14" s="72" t="s">
        <v>13</v>
      </c>
      <c r="B14" s="72"/>
      <c r="C14" s="72"/>
      <c r="D14" s="72"/>
      <c r="E14" s="17">
        <v>992317.48</v>
      </c>
      <c r="F14" s="17">
        <v>866681.23</v>
      </c>
      <c r="G14" s="18">
        <v>258871.38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2188271.84</v>
      </c>
      <c r="F15" s="16">
        <f t="shared" ref="F15:G15" si="1">SUM(F16:F19)</f>
        <v>2123160.1800000002</v>
      </c>
      <c r="G15" s="16">
        <f t="shared" si="1"/>
        <v>347986.05000000005</v>
      </c>
    </row>
    <row r="16" spans="1:8" ht="33.6" customHeight="1" x14ac:dyDescent="0.3">
      <c r="A16" s="85" t="s">
        <v>43</v>
      </c>
      <c r="B16" s="86"/>
      <c r="C16" s="86"/>
      <c r="D16" s="87"/>
      <c r="E16" s="17">
        <v>1978739.33</v>
      </c>
      <c r="F16" s="17">
        <v>1926137.53</v>
      </c>
      <c r="G16" s="18">
        <v>321442.96000000002</v>
      </c>
    </row>
    <row r="17" spans="1:11" ht="15.6" x14ac:dyDescent="0.3">
      <c r="A17" s="72" t="s">
        <v>44</v>
      </c>
      <c r="B17" s="72"/>
      <c r="C17" s="72"/>
      <c r="D17" s="72"/>
      <c r="E17" s="17">
        <v>5664</v>
      </c>
      <c r="F17" s="17">
        <v>5450</v>
      </c>
      <c r="G17" s="18">
        <v>727.56</v>
      </c>
    </row>
    <row r="18" spans="1:11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1" ht="15.6" x14ac:dyDescent="0.3">
      <c r="A19" s="72" t="s">
        <v>46</v>
      </c>
      <c r="B19" s="72"/>
      <c r="C19" s="72"/>
      <c r="D19" s="72"/>
      <c r="E19" s="17">
        <v>203868.51</v>
      </c>
      <c r="F19" s="17">
        <v>191572.65</v>
      </c>
      <c r="G19" s="18">
        <v>25815.53</v>
      </c>
    </row>
    <row r="20" spans="1:11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1" ht="15.6" x14ac:dyDescent="0.3">
      <c r="A21" s="72" t="s">
        <v>15</v>
      </c>
      <c r="B21" s="72"/>
      <c r="C21" s="72"/>
      <c r="D21" s="72"/>
      <c r="E21" s="17">
        <v>4296.6000000000004</v>
      </c>
      <c r="F21" s="17">
        <v>4093.86</v>
      </c>
      <c r="G21" s="18">
        <v>543.57000000000005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7" t="s">
        <v>52</v>
      </c>
      <c r="B24" s="57"/>
      <c r="C24" s="57"/>
      <c r="D24" s="57"/>
      <c r="E24" s="57"/>
      <c r="F24" s="17">
        <v>100543.87944018748</v>
      </c>
      <c r="G24" s="19"/>
    </row>
    <row r="25" spans="1:11" ht="15.75" customHeight="1" x14ac:dyDescent="0.25">
      <c r="A25" s="51" t="s">
        <v>30</v>
      </c>
      <c r="B25" s="52"/>
      <c r="C25" s="52"/>
      <c r="D25" s="52"/>
      <c r="E25" s="53"/>
      <c r="F25" s="45">
        <f>SUM(F27:F31)</f>
        <v>219292.94077496449</v>
      </c>
    </row>
    <row r="26" spans="1:11" ht="28.5" customHeight="1" x14ac:dyDescent="0.25">
      <c r="A26" s="54"/>
      <c r="B26" s="55"/>
      <c r="C26" s="55"/>
      <c r="D26" s="55"/>
      <c r="E26" s="56"/>
      <c r="F26" s="46"/>
    </row>
    <row r="27" spans="1:11" ht="15.6" hidden="1" x14ac:dyDescent="0.3">
      <c r="A27" s="42" t="s">
        <v>16</v>
      </c>
      <c r="B27" s="43"/>
      <c r="C27" s="43"/>
      <c r="D27" s="43"/>
      <c r="E27" s="44"/>
      <c r="F27" s="25">
        <f>'[1]УК ВР декабрь нар'!W305</f>
        <v>41088.927614918321</v>
      </c>
      <c r="K27" s="33"/>
    </row>
    <row r="28" spans="1:11" ht="15.6" hidden="1" x14ac:dyDescent="0.3">
      <c r="A28" s="42" t="s">
        <v>31</v>
      </c>
      <c r="B28" s="43"/>
      <c r="C28" s="43"/>
      <c r="D28" s="43"/>
      <c r="E28" s="44"/>
      <c r="F28" s="25">
        <f>'[1]УК ВР декабрь нар'!X305</f>
        <v>8213.7842753059813</v>
      </c>
    </row>
    <row r="29" spans="1:11" ht="15.6" hidden="1" x14ac:dyDescent="0.3">
      <c r="A29" s="42" t="s">
        <v>18</v>
      </c>
      <c r="B29" s="43"/>
      <c r="C29" s="43"/>
      <c r="D29" s="43"/>
      <c r="E29" s="44"/>
      <c r="F29" s="25">
        <f>'[1]УК ВР декабрь нар'!Y305</f>
        <v>19950.471699999998</v>
      </c>
    </row>
    <row r="30" spans="1:11" ht="15.6" hidden="1" x14ac:dyDescent="0.3">
      <c r="A30" s="42" t="s">
        <v>19</v>
      </c>
      <c r="B30" s="43"/>
      <c r="C30" s="43"/>
      <c r="D30" s="43"/>
      <c r="E30" s="44"/>
      <c r="F30" s="25">
        <f>'[1]УК ВР декабрь нар'!AA305+'[1]УК ВР декабрь нар'!AB305+'[1]УК ВР декабрь нар'!AC305+'[1]УК ВР декабрь нар'!AD305+'[1]УК ВР декабрь нар'!AE305+'[1]УК ВР декабрь нар'!AF305+'[1]УК ВР декабрь нар'!AG305+'[1]УК ВР декабрь нар'!AH305+'[1]УК ВР декабрь нар'!AJ305+'[1]УК ВР декабрь нар'!AL305+'[1]УК ВР декабрь нар'!AN305+'[1]УК ВР декабрь нар'!AO305+'[1]УК ВР декабрь нар'!AP305+'[1]УК ВР декабрь нар'!AQ305+'[1]УК ВР декабрь нар'!AR305+'[1]УК ВР декабрь нар'!AT305</f>
        <v>1133</v>
      </c>
    </row>
    <row r="31" spans="1:11" ht="36.75" hidden="1" customHeight="1" x14ac:dyDescent="0.3">
      <c r="A31" s="48" t="s">
        <v>32</v>
      </c>
      <c r="B31" s="49"/>
      <c r="C31" s="49"/>
      <c r="D31" s="49"/>
      <c r="E31" s="50"/>
      <c r="F31" s="25">
        <f>'[1]УК ВР декабрь нар'!AY305</f>
        <v>148906.75718474019</v>
      </c>
    </row>
    <row r="32" spans="1:11" ht="15.75" customHeight="1" x14ac:dyDescent="0.25">
      <c r="A32" s="51" t="s">
        <v>33</v>
      </c>
      <c r="B32" s="52"/>
      <c r="C32" s="52"/>
      <c r="D32" s="52"/>
      <c r="E32" s="53"/>
      <c r="F32" s="45">
        <f>SUM(F34:F38)+332905.28</f>
        <v>588301.18254786846</v>
      </c>
    </row>
    <row r="33" spans="1:11" ht="33" customHeight="1" x14ac:dyDescent="0.25">
      <c r="A33" s="54"/>
      <c r="B33" s="55"/>
      <c r="C33" s="55"/>
      <c r="D33" s="55"/>
      <c r="E33" s="56"/>
      <c r="F33" s="46"/>
    </row>
    <row r="34" spans="1:11" ht="15.6" hidden="1" x14ac:dyDescent="0.3">
      <c r="A34" s="47" t="s">
        <v>16</v>
      </c>
      <c r="B34" s="47"/>
      <c r="C34" s="47"/>
      <c r="D34" s="47"/>
      <c r="E34" s="47"/>
      <c r="F34" s="25">
        <f>'[1]УК ВР декабрь нар'!CN305+'[1]УК ВР декабрь нар'!DU305</f>
        <v>107574.16636483825</v>
      </c>
      <c r="K34" s="33"/>
    </row>
    <row r="35" spans="1:11" ht="15.6" hidden="1" x14ac:dyDescent="0.3">
      <c r="A35" s="47" t="s">
        <v>31</v>
      </c>
      <c r="B35" s="47"/>
      <c r="C35" s="47"/>
      <c r="D35" s="47"/>
      <c r="E35" s="47"/>
      <c r="F35" s="25">
        <f>'[1]УК ВР декабрь нар'!CO305+'[1]УК ВР декабрь нар'!DV305</f>
        <v>22710.767926451765</v>
      </c>
    </row>
    <row r="36" spans="1:11" ht="15.6" hidden="1" x14ac:dyDescent="0.3">
      <c r="A36" s="47" t="s">
        <v>18</v>
      </c>
      <c r="B36" s="47"/>
      <c r="C36" s="47"/>
      <c r="D36" s="47"/>
      <c r="E36" s="47"/>
      <c r="F36" s="25">
        <f>'[1]УК ВР декабрь нар'!CP305+'[1]УК ВР декабрь нар'!DW305</f>
        <v>22440.661500000002</v>
      </c>
    </row>
    <row r="37" spans="1:11" ht="15.6" hidden="1" x14ac:dyDescent="0.3">
      <c r="A37" s="47" t="s">
        <v>19</v>
      </c>
      <c r="B37" s="47"/>
      <c r="C37" s="47"/>
      <c r="D37" s="47"/>
      <c r="E37" s="47"/>
      <c r="F37" s="25">
        <f>'[1]УК ВР декабрь нар'!AI305+'[1]УК ВР декабрь нар'!AJ305+'[1]УК ВР декабрь нар'!AS305+'[1]УК ВР декабрь нар'!BC305+'[1]УК ВР декабрь нар'!DB305+'[1]УК ВР декабрь нар'!EK305+'[1]УК ВР декабрь нар'!AM305</f>
        <v>8579.9</v>
      </c>
    </row>
    <row r="38" spans="1:11" ht="39.75" hidden="1" customHeight="1" x14ac:dyDescent="0.3">
      <c r="A38" s="48" t="s">
        <v>34</v>
      </c>
      <c r="B38" s="58"/>
      <c r="C38" s="58"/>
      <c r="D38" s="58"/>
      <c r="E38" s="59"/>
      <c r="F38" s="25">
        <f>'[1]УК ВР декабрь нар'!DG305+'[1]УК ВР декабрь нар'!EQ305</f>
        <v>94090.40675657845</v>
      </c>
    </row>
    <row r="39" spans="1:11" ht="32.4" customHeight="1" x14ac:dyDescent="0.3">
      <c r="A39" s="60" t="s">
        <v>35</v>
      </c>
      <c r="B39" s="61"/>
      <c r="C39" s="61"/>
      <c r="D39" s="61"/>
      <c r="E39" s="62"/>
      <c r="F39" s="26">
        <f>SUM(F40:F48)+197825.66</f>
        <v>879597.211488083</v>
      </c>
    </row>
    <row r="40" spans="1:11" ht="15.6" hidden="1" x14ac:dyDescent="0.3">
      <c r="A40" s="63" t="s">
        <v>20</v>
      </c>
      <c r="B40" s="64"/>
      <c r="C40" s="64"/>
      <c r="D40" s="64"/>
      <c r="E40" s="65"/>
      <c r="F40" s="25">
        <f>'[1]УК ВР декабрь нар'!FB305+'[1]УК ВР декабрь нар'!FX305</f>
        <v>354069.07664907671</v>
      </c>
      <c r="K40" s="33"/>
    </row>
    <row r="41" spans="1:11" ht="15.6" hidden="1" x14ac:dyDescent="0.3">
      <c r="A41" s="42" t="s">
        <v>31</v>
      </c>
      <c r="B41" s="43"/>
      <c r="C41" s="43"/>
      <c r="D41" s="43"/>
      <c r="E41" s="43"/>
      <c r="F41" s="25">
        <f>'[1]УК ВР декабрь нар'!FC305+'[1]УК ВР декабрь нар'!FY305</f>
        <v>72285.666643860546</v>
      </c>
    </row>
    <row r="42" spans="1:11" ht="15.6" hidden="1" customHeight="1" x14ac:dyDescent="0.3">
      <c r="A42" s="47" t="s">
        <v>21</v>
      </c>
      <c r="B42" s="47"/>
      <c r="C42" s="47"/>
      <c r="D42" s="47"/>
      <c r="E42" s="42"/>
      <c r="F42" s="25"/>
    </row>
    <row r="43" spans="1:11" ht="15.6" hidden="1" customHeight="1" x14ac:dyDescent="0.3">
      <c r="A43" s="42" t="s">
        <v>17</v>
      </c>
      <c r="B43" s="43"/>
      <c r="C43" s="43"/>
      <c r="D43" s="43"/>
      <c r="E43" s="43"/>
      <c r="F43" s="25"/>
    </row>
    <row r="44" spans="1:11" ht="15.6" hidden="1" customHeight="1" x14ac:dyDescent="0.3">
      <c r="A44" s="47" t="s">
        <v>22</v>
      </c>
      <c r="B44" s="47"/>
      <c r="C44" s="47"/>
      <c r="D44" s="47"/>
      <c r="E44" s="42"/>
      <c r="F44" s="25"/>
    </row>
    <row r="45" spans="1:11" ht="15.6" hidden="1" customHeight="1" x14ac:dyDescent="0.3">
      <c r="A45" s="42" t="s">
        <v>17</v>
      </c>
      <c r="B45" s="43"/>
      <c r="C45" s="43"/>
      <c r="D45" s="43"/>
      <c r="E45" s="43"/>
      <c r="F45" s="25"/>
    </row>
    <row r="46" spans="1:11" ht="15.6" hidden="1" x14ac:dyDescent="0.3">
      <c r="A46" s="47" t="s">
        <v>18</v>
      </c>
      <c r="B46" s="47"/>
      <c r="C46" s="47"/>
      <c r="D46" s="47"/>
      <c r="E46" s="42"/>
      <c r="F46" s="25">
        <f>'[1]УК ВР декабрь нар'!FD305+'[1]УК ВР декабрь нар'!FZ305</f>
        <v>6098.0598</v>
      </c>
    </row>
    <row r="47" spans="1:11" ht="15.6" hidden="1" x14ac:dyDescent="0.3">
      <c r="A47" s="42" t="s">
        <v>19</v>
      </c>
      <c r="B47" s="43"/>
      <c r="C47" s="43"/>
      <c r="D47" s="43"/>
      <c r="E47" s="43"/>
      <c r="F47" s="25">
        <f>'[1]УК ВР декабрь нар'!GG305+'[1]УК ВР декабрь нар'!FL305+'[1]УК ВР декабрь нар'!BB305+'[1]УК ВР декабрь нар'!AK305</f>
        <v>8806.4148000000005</v>
      </c>
    </row>
    <row r="48" spans="1:11" ht="43.5" hidden="1" customHeight="1" x14ac:dyDescent="0.3">
      <c r="A48" s="48" t="s">
        <v>36</v>
      </c>
      <c r="B48" s="58"/>
      <c r="C48" s="58"/>
      <c r="D48" s="58"/>
      <c r="E48" s="59"/>
      <c r="F48" s="25">
        <f>'[1]УК ВР декабрь нар'!FS305+'[1]УК ВР декабрь нар'!GL305</f>
        <v>240512.33359514564</v>
      </c>
    </row>
    <row r="49" spans="1:10" ht="15.6" hidden="1" customHeight="1" x14ac:dyDescent="0.3">
      <c r="A49" s="60" t="s">
        <v>37</v>
      </c>
      <c r="B49" s="43"/>
      <c r="C49" s="43"/>
      <c r="D49" s="43"/>
      <c r="E49" s="44"/>
      <c r="F49" s="32"/>
    </row>
    <row r="50" spans="1:10" ht="15.6" x14ac:dyDescent="0.3">
      <c r="A50" s="67" t="s">
        <v>47</v>
      </c>
      <c r="B50" s="68"/>
      <c r="C50" s="68"/>
      <c r="D50" s="68"/>
      <c r="E50" s="69"/>
      <c r="F50" s="26">
        <f>F25+F32+F39+F49</f>
        <v>1687191.3348109159</v>
      </c>
    </row>
    <row r="51" spans="1:10" ht="15.6" x14ac:dyDescent="0.3">
      <c r="A51" s="31" t="s">
        <v>48</v>
      </c>
      <c r="B51" s="30"/>
      <c r="C51" s="30"/>
      <c r="D51" s="30"/>
      <c r="E51" s="30"/>
      <c r="F51" s="26">
        <f>F52+F53+F54</f>
        <v>281525.14</v>
      </c>
    </row>
    <row r="52" spans="1:10" ht="15.6" x14ac:dyDescent="0.3">
      <c r="A52" s="42" t="s">
        <v>23</v>
      </c>
      <c r="B52" s="43"/>
      <c r="C52" s="43"/>
      <c r="D52" s="43"/>
      <c r="E52" s="43"/>
      <c r="F52" s="25">
        <v>149447.89000000001</v>
      </c>
    </row>
    <row r="53" spans="1:10" ht="15.6" x14ac:dyDescent="0.3">
      <c r="A53" s="42" t="s">
        <v>24</v>
      </c>
      <c r="B53" s="43"/>
      <c r="C53" s="43"/>
      <c r="D53" s="43"/>
      <c r="E53" s="43"/>
      <c r="F53" s="25">
        <v>132077.25</v>
      </c>
    </row>
    <row r="54" spans="1:10" ht="18" hidden="1" customHeight="1" x14ac:dyDescent="0.3">
      <c r="A54" s="63" t="s">
        <v>25</v>
      </c>
      <c r="B54" s="64"/>
      <c r="C54" s="64"/>
      <c r="D54" s="64"/>
      <c r="E54" s="65"/>
      <c r="F54" s="25">
        <v>0</v>
      </c>
    </row>
    <row r="55" spans="1:10" ht="15.6" x14ac:dyDescent="0.3">
      <c r="A55" s="70" t="s">
        <v>49</v>
      </c>
      <c r="B55" s="70"/>
      <c r="C55" s="70"/>
      <c r="D55" s="70"/>
      <c r="E55" s="70"/>
      <c r="F55" s="26">
        <f>F50+F51</f>
        <v>1968716.474810916</v>
      </c>
      <c r="J55" s="19"/>
    </row>
    <row r="56" spans="1:10" ht="15.6" x14ac:dyDescent="0.3">
      <c r="A56" s="57" t="s">
        <v>26</v>
      </c>
      <c r="B56" s="57"/>
      <c r="C56" s="57"/>
      <c r="D56" s="57"/>
      <c r="E56" s="57"/>
      <c r="F56" s="27">
        <f>E16</f>
        <v>1978739.33</v>
      </c>
    </row>
    <row r="57" spans="1:10" ht="15.6" x14ac:dyDescent="0.3">
      <c r="A57" s="57" t="s">
        <v>27</v>
      </c>
      <c r="B57" s="57"/>
      <c r="C57" s="57"/>
      <c r="D57" s="57"/>
      <c r="E57" s="57"/>
      <c r="F57" s="26">
        <f>F16</f>
        <v>1926137.53</v>
      </c>
      <c r="H57" s="28"/>
    </row>
    <row r="58" spans="1:10" ht="15.6" x14ac:dyDescent="0.3">
      <c r="A58" s="66" t="s">
        <v>28</v>
      </c>
      <c r="B58" s="66"/>
      <c r="C58" s="66"/>
      <c r="D58" s="66"/>
      <c r="E58" s="66"/>
      <c r="F58" s="26">
        <f>F24+F56-F55</f>
        <v>110566.73462927155</v>
      </c>
      <c r="H58" s="28"/>
      <c r="J58" s="19"/>
    </row>
    <row r="60" spans="1:10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2'!A2:G2</f>
        <v>перед собственниками дома по адресу: ул. Ардатовская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3985073.17</v>
      </c>
      <c r="F9" s="16">
        <f t="shared" ref="F9:G9" si="0">SUM(F10:F15)</f>
        <v>3920167.89</v>
      </c>
      <c r="G9" s="16">
        <f t="shared" si="0"/>
        <v>1011283.3500000001</v>
      </c>
    </row>
    <row r="10" spans="1:7" ht="15.6" x14ac:dyDescent="0.3">
      <c r="A10" s="79" t="s">
        <v>9</v>
      </c>
      <c r="B10" s="80"/>
      <c r="C10" s="80"/>
      <c r="D10" s="81"/>
      <c r="E10" s="17">
        <v>1404399.55</v>
      </c>
      <c r="F10" s="17">
        <v>1340575.23</v>
      </c>
      <c r="G10" s="18">
        <v>432384.91</v>
      </c>
    </row>
    <row r="11" spans="1:7" ht="15.6" x14ac:dyDescent="0.3">
      <c r="A11" s="79" t="s">
        <v>10</v>
      </c>
      <c r="B11" s="80"/>
      <c r="C11" s="80"/>
      <c r="D11" s="81"/>
      <c r="E11" s="17">
        <v>860465.49</v>
      </c>
      <c r="F11" s="17">
        <v>836251.68</v>
      </c>
      <c r="G11" s="18">
        <v>262337.65000000002</v>
      </c>
    </row>
    <row r="12" spans="1:7" ht="15.6" x14ac:dyDescent="0.3">
      <c r="A12" s="79" t="s">
        <v>11</v>
      </c>
      <c r="B12" s="80"/>
      <c r="C12" s="80"/>
      <c r="D12" s="81"/>
      <c r="E12" s="17">
        <v>233832.94</v>
      </c>
      <c r="F12" s="17">
        <v>227658.63</v>
      </c>
      <c r="G12" s="18">
        <v>46823.65</v>
      </c>
    </row>
    <row r="13" spans="1:7" ht="15.6" x14ac:dyDescent="0.3">
      <c r="A13" s="79" t="s">
        <v>12</v>
      </c>
      <c r="B13" s="80"/>
      <c r="C13" s="80"/>
      <c r="D13" s="81"/>
      <c r="E13" s="17">
        <v>249742.77</v>
      </c>
      <c r="F13" s="17">
        <v>241899.05</v>
      </c>
      <c r="G13" s="18">
        <v>48016.639999999999</v>
      </c>
    </row>
    <row r="14" spans="1:7" ht="15.6" x14ac:dyDescent="0.3">
      <c r="A14" s="72" t="s">
        <v>13</v>
      </c>
      <c r="B14" s="72"/>
      <c r="C14" s="72"/>
      <c r="D14" s="72"/>
      <c r="E14" s="17">
        <v>862878.27</v>
      </c>
      <c r="F14" s="17">
        <v>949844.35</v>
      </c>
      <c r="G14" s="18">
        <v>171905.3</v>
      </c>
    </row>
    <row r="15" spans="1:7" ht="15.6" x14ac:dyDescent="0.3">
      <c r="A15" s="79" t="s">
        <v>68</v>
      </c>
      <c r="B15" s="80"/>
      <c r="C15" s="80"/>
      <c r="D15" s="81"/>
      <c r="E15" s="17">
        <v>373754.15</v>
      </c>
      <c r="F15" s="17">
        <v>323938.95</v>
      </c>
      <c r="G15" s="18">
        <v>49815.199999999997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2069091.9200000002</v>
      </c>
      <c r="F16" s="16">
        <f>SUM(F17:F20)</f>
        <v>2055256.52</v>
      </c>
      <c r="G16" s="16">
        <f>SUM(G17:G20)</f>
        <v>361821.45</v>
      </c>
    </row>
    <row r="17" spans="1:12" ht="15.6" x14ac:dyDescent="0.3">
      <c r="A17" s="94" t="s">
        <v>43</v>
      </c>
      <c r="B17" s="95"/>
      <c r="C17" s="95"/>
      <c r="D17" s="96"/>
      <c r="E17" s="17">
        <v>1848824.31</v>
      </c>
      <c r="F17" s="17">
        <v>1839544.2</v>
      </c>
      <c r="G17" s="18">
        <v>330723.07</v>
      </c>
    </row>
    <row r="18" spans="1:12" ht="15.6" x14ac:dyDescent="0.3">
      <c r="A18" s="72" t="s">
        <v>55</v>
      </c>
      <c r="B18" s="72"/>
      <c r="C18" s="72"/>
      <c r="D18" s="72"/>
      <c r="E18" s="17">
        <v>6470.73</v>
      </c>
      <c r="F18" s="17">
        <v>6301.79</v>
      </c>
      <c r="G18" s="18">
        <v>896.5</v>
      </c>
    </row>
    <row r="19" spans="1:12" ht="15.6" x14ac:dyDescent="0.3">
      <c r="A19" s="72" t="s">
        <v>56</v>
      </c>
      <c r="B19" s="72"/>
      <c r="C19" s="72"/>
      <c r="D19" s="72"/>
      <c r="E19" s="17">
        <v>2022.32</v>
      </c>
      <c r="F19" s="17">
        <v>976.68</v>
      </c>
      <c r="G19" s="18">
        <v>1045.6400000000001</v>
      </c>
    </row>
    <row r="20" spans="1:12" ht="15.6" x14ac:dyDescent="0.3">
      <c r="A20" s="72" t="s">
        <v>57</v>
      </c>
      <c r="B20" s="72"/>
      <c r="C20" s="72"/>
      <c r="D20" s="72"/>
      <c r="E20" s="17">
        <v>211774.56</v>
      </c>
      <c r="F20" s="17">
        <v>208433.85</v>
      </c>
      <c r="G20" s="18">
        <v>29156.240000000002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2522.52</v>
      </c>
      <c r="F21" s="16">
        <f>SUM(F22)</f>
        <v>2701.65</v>
      </c>
      <c r="G21" s="16">
        <f>SUM(G22)</f>
        <v>364.44</v>
      </c>
    </row>
    <row r="22" spans="1:12" ht="15.6" x14ac:dyDescent="0.3">
      <c r="A22" s="72" t="s">
        <v>15</v>
      </c>
      <c r="B22" s="72"/>
      <c r="C22" s="72"/>
      <c r="D22" s="72"/>
      <c r="E22" s="17">
        <v>2522.52</v>
      </c>
      <c r="F22" s="17">
        <v>2701.65</v>
      </c>
      <c r="G22" s="18">
        <v>364.44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7" t="s">
        <v>59</v>
      </c>
      <c r="B25" s="57"/>
      <c r="C25" s="57"/>
      <c r="D25" s="57"/>
      <c r="E25" s="57"/>
      <c r="F25" s="39">
        <f>'Ардатовская 2'!F58</f>
        <v>110566.73462927155</v>
      </c>
      <c r="G25" s="19"/>
    </row>
    <row r="26" spans="1:12" ht="13.2" customHeight="1" x14ac:dyDescent="0.25">
      <c r="A26" s="51" t="s">
        <v>60</v>
      </c>
      <c r="B26" s="52"/>
      <c r="C26" s="52"/>
      <c r="D26" s="52"/>
      <c r="E26" s="53"/>
      <c r="F26" s="45">
        <f>SUM(F28:F32)</f>
        <v>432338.69064001756</v>
      </c>
    </row>
    <row r="27" spans="1:12" ht="13.2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'[2]УК ВР декабрь нар'!W305</f>
        <v>65493.79003741387</v>
      </c>
      <c r="L28" s="33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'[2]УК ВР декабрь нар'!X305</f>
        <v>20108.43604663563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'[2]УК ВР декабрь нар'!Y305</f>
        <v>42708.156900000002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'[2]УК ВР декабрь нар'!AV305+'[2]УК ВР декабрь нар'!BN305</f>
        <v>0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'[2]УК ВР декабрь нар'!AY305</f>
        <v>304028.30765596806</v>
      </c>
    </row>
    <row r="33" spans="1:12" ht="13.2" customHeight="1" x14ac:dyDescent="0.25">
      <c r="A33" s="51" t="s">
        <v>62</v>
      </c>
      <c r="B33" s="52"/>
      <c r="C33" s="52"/>
      <c r="D33" s="52"/>
      <c r="E33" s="53"/>
      <c r="F33" s="45">
        <f>SUM(F35:F39)+272202.16</f>
        <v>510696.76618705184</v>
      </c>
    </row>
    <row r="34" spans="1:12" ht="13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'[2]УК ВР декабрь нар'!CN305+'[2]УК ВР декабрь нар'!DU305</f>
        <v>95516.644395229319</v>
      </c>
      <c r="L35" s="33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'[2]УК ВР декабрь нар'!CO305+'[2]УК ВР декабрь нар'!DV305</f>
        <v>29464.242119093604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'[2]УК ВР декабрь нар'!CP305+'[2]УК ВР декабрь нар'!DW305</f>
        <v>12489.275299999999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'[2]УК ВР декабрь нар'!BM305+'[2]УК ВР декабрь нар'!DB305+'[2]УК ВР декабрь нар'!EL305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'[2]УК ВР декабрь нар'!DG305+'[2]УК ВР декабрь нар'!EQ305</f>
        <v>101024.44437272893</v>
      </c>
    </row>
    <row r="40" spans="1:12" ht="15.6" x14ac:dyDescent="0.3">
      <c r="A40" s="60" t="s">
        <v>35</v>
      </c>
      <c r="B40" s="61"/>
      <c r="C40" s="61"/>
      <c r="D40" s="61"/>
      <c r="E40" s="62"/>
      <c r="F40" s="26">
        <f>SUM(F41:F49)</f>
        <v>677350.40994898905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'[2]УК ВР декабрь нар'!FB305+'[2]УК ВР декабрь нар'!FX305</f>
        <v>357971.43161268521</v>
      </c>
      <c r="L41" s="33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'[2]УК ВР декабрь нар'!FC305+'[2]УК ВР декабрь нар'!FY305</f>
        <v>108894.8475521566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'[2]УК ВР декабрь нар'!FD305+'[2]УК ВР декабрь нар'!FZ305</f>
        <v>2217.7044000000001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'[2]УК ВР декабрь нар'!GG305+'[2]УК ВР декабрь нар'!FL305+'[2]УК ВР декабрь нар'!BB305+'[2]УК ВР декабрь нар'!AK305</f>
        <v>14306.479199999998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'[2]УК ВР декабрь нар'!FS305+'[2]УК ВР декабрь нар'!GL305</f>
        <v>193959.9471841472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1620385.8667760585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302174.67</v>
      </c>
    </row>
    <row r="53" spans="1:15" ht="15.6" hidden="1" x14ac:dyDescent="0.3">
      <c r="A53" s="42" t="s">
        <v>23</v>
      </c>
      <c r="B53" s="43"/>
      <c r="C53" s="43"/>
      <c r="D53" s="43"/>
      <c r="E53" s="43"/>
      <c r="F53" s="25">
        <v>158674.32999999999</v>
      </c>
    </row>
    <row r="54" spans="1:15" ht="15.6" hidden="1" x14ac:dyDescent="0.3">
      <c r="A54" s="42" t="s">
        <v>24</v>
      </c>
      <c r="B54" s="43"/>
      <c r="C54" s="43"/>
      <c r="D54" s="43"/>
      <c r="E54" s="43"/>
      <c r="F54" s="25">
        <v>143500.34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1922560.5367760584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1848824.31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1839544.2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36830.507853213232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'Ардатовская 2'!A2:G2</f>
        <v>перед собственниками дома по адресу: ул. Ардатовская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3400257.94</v>
      </c>
      <c r="F9" s="16">
        <f t="shared" ref="F9:G9" si="0">SUM(F10:F15)</f>
        <v>3414414.15</v>
      </c>
      <c r="G9" s="16">
        <f t="shared" si="0"/>
        <v>697127.14</v>
      </c>
    </row>
    <row r="10" spans="1:7" ht="15.6" x14ac:dyDescent="0.3">
      <c r="A10" s="79" t="s">
        <v>9</v>
      </c>
      <c r="B10" s="80"/>
      <c r="C10" s="80"/>
      <c r="D10" s="81"/>
      <c r="E10" s="17">
        <v>957210.51</v>
      </c>
      <c r="F10" s="17">
        <v>1235169.6499999999</v>
      </c>
      <c r="G10" s="18">
        <v>154425.76999999999</v>
      </c>
    </row>
    <row r="11" spans="1:7" ht="15.6" x14ac:dyDescent="0.3">
      <c r="A11" s="79" t="s">
        <v>10</v>
      </c>
      <c r="B11" s="80"/>
      <c r="C11" s="80"/>
      <c r="D11" s="81"/>
      <c r="E11" s="17">
        <v>731276.11</v>
      </c>
      <c r="F11" s="17">
        <v>485626.75</v>
      </c>
      <c r="G11" s="18">
        <v>207987.01</v>
      </c>
    </row>
    <row r="12" spans="1:7" ht="15.6" x14ac:dyDescent="0.3">
      <c r="A12" s="79" t="s">
        <v>11</v>
      </c>
      <c r="B12" s="80"/>
      <c r="C12" s="80"/>
      <c r="D12" s="81"/>
      <c r="E12" s="17">
        <v>218525.16</v>
      </c>
      <c r="F12" s="17">
        <v>228770.01</v>
      </c>
      <c r="G12" s="18">
        <v>36578.800000000003</v>
      </c>
    </row>
    <row r="13" spans="1:7" ht="15.6" x14ac:dyDescent="0.3">
      <c r="A13" s="79" t="s">
        <v>12</v>
      </c>
      <c r="B13" s="80"/>
      <c r="C13" s="80"/>
      <c r="D13" s="81"/>
      <c r="E13" s="17">
        <v>228288.75</v>
      </c>
      <c r="F13" s="17">
        <v>239867.2</v>
      </c>
      <c r="G13" s="18">
        <v>36438.19</v>
      </c>
    </row>
    <row r="14" spans="1:7" ht="15.6" x14ac:dyDescent="0.3">
      <c r="A14" s="72" t="s">
        <v>13</v>
      </c>
      <c r="B14" s="72"/>
      <c r="C14" s="72"/>
      <c r="D14" s="72"/>
      <c r="E14" s="17">
        <v>910191.84</v>
      </c>
      <c r="F14" s="17">
        <v>878813</v>
      </c>
      <c r="G14" s="18">
        <v>203284.14</v>
      </c>
    </row>
    <row r="15" spans="1:7" ht="15.6" x14ac:dyDescent="0.3">
      <c r="A15" s="79" t="s">
        <v>68</v>
      </c>
      <c r="B15" s="80"/>
      <c r="C15" s="80"/>
      <c r="D15" s="81"/>
      <c r="E15" s="17">
        <v>354765.57</v>
      </c>
      <c r="F15" s="17">
        <v>346167.54</v>
      </c>
      <c r="G15" s="18">
        <v>58413.23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2084424.2299999997</v>
      </c>
      <c r="F16" s="16">
        <f>SUM(F17:F20)</f>
        <v>2074966.19</v>
      </c>
      <c r="G16" s="16">
        <f>SUM(G17:G20)</f>
        <v>371279.49000000005</v>
      </c>
    </row>
    <row r="17" spans="1:12" ht="15.6" x14ac:dyDescent="0.3">
      <c r="A17" s="94" t="s">
        <v>43</v>
      </c>
      <c r="B17" s="95"/>
      <c r="C17" s="95"/>
      <c r="D17" s="96"/>
      <c r="E17" s="17">
        <v>1848150.92</v>
      </c>
      <c r="F17" s="17">
        <v>1842401.72</v>
      </c>
      <c r="G17" s="18">
        <v>336472.27</v>
      </c>
    </row>
    <row r="18" spans="1:12" ht="15.6" x14ac:dyDescent="0.3">
      <c r="A18" s="72" t="s">
        <v>55</v>
      </c>
      <c r="B18" s="72"/>
      <c r="C18" s="72"/>
      <c r="D18" s="72"/>
      <c r="E18" s="17">
        <v>6469.68</v>
      </c>
      <c r="F18" s="17">
        <v>6394.97</v>
      </c>
      <c r="G18" s="18">
        <v>971.21</v>
      </c>
    </row>
    <row r="19" spans="1:12" ht="15.6" x14ac:dyDescent="0.3">
      <c r="A19" s="72" t="s">
        <v>56</v>
      </c>
      <c r="B19" s="72"/>
      <c r="C19" s="72"/>
      <c r="D19" s="72"/>
      <c r="E19" s="17">
        <v>12133.92</v>
      </c>
      <c r="F19" s="17">
        <v>11680.04</v>
      </c>
      <c r="G19" s="18">
        <v>1499.52</v>
      </c>
    </row>
    <row r="20" spans="1:12" ht="15.6" x14ac:dyDescent="0.3">
      <c r="A20" s="72" t="s">
        <v>57</v>
      </c>
      <c r="B20" s="72"/>
      <c r="C20" s="72"/>
      <c r="D20" s="72"/>
      <c r="E20" s="17">
        <v>217669.71</v>
      </c>
      <c r="F20" s="17">
        <v>214489.46</v>
      </c>
      <c r="G20" s="18">
        <v>32336.49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47.18</v>
      </c>
      <c r="G21" s="16">
        <f>SUM(G22)</f>
        <v>317.26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47.18</v>
      </c>
      <c r="G22" s="18">
        <v>317.26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71</v>
      </c>
      <c r="B25" s="57"/>
      <c r="C25" s="57"/>
      <c r="D25" s="57"/>
      <c r="E25" s="57"/>
      <c r="F25" s="39">
        <f>'Ардатовская 2(2019)'!F59</f>
        <v>36830.507853213232</v>
      </c>
      <c r="G25" s="19"/>
    </row>
    <row r="26" spans="1:12" ht="13.2" customHeight="1" x14ac:dyDescent="0.25">
      <c r="A26" s="51" t="s">
        <v>72</v>
      </c>
      <c r="B26" s="52"/>
      <c r="C26" s="52"/>
      <c r="D26" s="52"/>
      <c r="E26" s="53"/>
      <c r="F26" s="45">
        <f>SUM(F28:F32)</f>
        <v>220189.33996379259</v>
      </c>
    </row>
    <row r="27" spans="1:12" ht="70.8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'[3]УК ВР декабрь нар'!W305</f>
        <v>37801.063699079372</v>
      </c>
      <c r="L28" s="33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'[3]УК ВР декабрь нар'!X305</f>
        <v>9568.6213276368562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'[3]УК ВР декабрь нар'!Y305</f>
        <v>9438.7964000000011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'[3]УК ВР декабрь нар'!AA305+'[3]УК ВР декабрь нар'!AB305+'[3]УК ВР декабрь нар'!AC305+'[3]УК ВР декабрь нар'!AD305+'[3]УК ВР декабрь нар'!AE305+'[3]УК ВР декабрь нар'!AF305+'[3]УК ВР декабрь нар'!AG305+'[3]УК ВР декабрь нар'!AH305+'[3]УК ВР декабрь нар'!AJ305+'[3]УК ВР декабрь нар'!AL305+'[3]УК ВР декабрь нар'!AN305+'[3]УК ВР декабрь нар'!AO305+'[3]УК ВР декабрь нар'!AP305+'[3]УК ВР декабрь нар'!AQ305+'[3]УК ВР декабрь нар'!AR305+'[3]УК ВР декабрь нар'!AT305</f>
        <v>284.32120000000003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'[3]УК ВР декабрь нар'!AY305</f>
        <v>163096.53733707636</v>
      </c>
    </row>
    <row r="33" spans="1:12" ht="13.2" customHeight="1" x14ac:dyDescent="0.25">
      <c r="A33" s="51" t="s">
        <v>73</v>
      </c>
      <c r="B33" s="52"/>
      <c r="C33" s="52"/>
      <c r="D33" s="52"/>
      <c r="E33" s="53"/>
      <c r="F33" s="45">
        <f>SUM(F35:F39)+316703.16</f>
        <v>634811.87242795445</v>
      </c>
    </row>
    <row r="34" spans="1:12" ht="75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'[3]УК ВР декабрь нар'!CN305+'[3]УК ВР декабрь нар'!DU305</f>
        <v>132288.60171669035</v>
      </c>
      <c r="L35" s="33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'[3]УК ВР декабрь нар'!CO305+'[3]УК ВР декабрь нар'!DV305</f>
        <v>31168.011611984195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'[3]УК ВР декабрь нар'!CP305+'[3]УК ВР декабрь нар'!DW305</f>
        <v>30862.6934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'[3]УК ВР декабрь нар'!AI305+'[3]УК ВР декабрь нар'!AJ305+'[3]УК ВР декабрь нар'!AS305+'[3]УК ВР декабрь нар'!BC305+'[3]УК ВР декабрь нар'!DB305+'[3]УК ВР декабрь нар'!EK305+'[3]УК ВР декабрь нар'!AM305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'[3]УК ВР декабрь нар'!DF305+'[3]УК ВР декабрь нар'!EP305</f>
        <v>123789.40569927996</v>
      </c>
    </row>
    <row r="40" spans="1:12" ht="62.4" customHeight="1" x14ac:dyDescent="0.3">
      <c r="A40" s="60" t="s">
        <v>74</v>
      </c>
      <c r="B40" s="61"/>
      <c r="C40" s="61"/>
      <c r="D40" s="61"/>
      <c r="E40" s="62"/>
      <c r="F40" s="26">
        <f>SUM(F41:F49)</f>
        <v>657861.42872099706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'[3]УК ВР декабрь нар'!FB305+'[3]УК ВР декабрь нар'!FX305</f>
        <v>351643.16549621633</v>
      </c>
      <c r="L41" s="33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'[3]УК ВР декабрь нар'!FC305+'[3]УК ВР декабрь нар'!FY305</f>
        <v>94547.943306731802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'[3]УК ВР декабрь нар'!FD305+'[3]УК ВР декабрь нар'!FZ305</f>
        <v>3260.94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'[3]УК ВР декабрь нар'!GG305+'[3]УК ВР декабрь нар'!FL305+'[3]УК ВР декабрь нар'!BB305+'[3]УК ВР декабрь нар'!AK305</f>
        <v>17100.871200000001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'[3]УК ВР декабрь нар'!FS305+'[3]УК ВР декабрь нар'!GL305</f>
        <v>191308.50871804892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1512862.6411127441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288772.98</v>
      </c>
    </row>
    <row r="53" spans="1:15" ht="15.6" customHeight="1" x14ac:dyDescent="0.3">
      <c r="A53" s="42" t="s">
        <v>23</v>
      </c>
      <c r="B53" s="43"/>
      <c r="C53" s="43"/>
      <c r="D53" s="43"/>
      <c r="E53" s="43"/>
      <c r="F53" s="25">
        <v>149537.5</v>
      </c>
    </row>
    <row r="54" spans="1:15" ht="15.6" customHeight="1" x14ac:dyDescent="0.3">
      <c r="A54" s="42" t="s">
        <v>24</v>
      </c>
      <c r="B54" s="43"/>
      <c r="C54" s="43"/>
      <c r="D54" s="43"/>
      <c r="E54" s="43"/>
      <c r="F54" s="25">
        <v>139235.48000000001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1801635.6211127441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1848150.92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1842401.72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83345.806740469066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'Ардатовская 2'!A2:G2</f>
        <v>перед собственниками дома по адресу: ул. Ардатовская 2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'Ардатовская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1182532.53</v>
      </c>
      <c r="F9" s="16">
        <f t="shared" ref="F9:G9" si="0">SUM(F10:F15)</f>
        <v>1267376.8999999999</v>
      </c>
      <c r="G9" s="16">
        <f t="shared" si="0"/>
        <v>480046.41000000003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21511.94</v>
      </c>
      <c r="G10" s="18">
        <v>677.47</v>
      </c>
    </row>
    <row r="11" spans="1:7" ht="15.6" x14ac:dyDescent="0.3">
      <c r="A11" s="79" t="s">
        <v>10</v>
      </c>
      <c r="B11" s="80"/>
      <c r="C11" s="80"/>
      <c r="D11" s="81"/>
      <c r="E11" s="17">
        <v>-11063.7</v>
      </c>
      <c r="F11" s="17">
        <v>29611.47</v>
      </c>
      <c r="G11" s="18">
        <v>167311.84</v>
      </c>
    </row>
    <row r="12" spans="1:7" ht="15.6" x14ac:dyDescent="0.3">
      <c r="A12" s="79" t="s">
        <v>11</v>
      </c>
      <c r="B12" s="80"/>
      <c r="C12" s="80"/>
      <c r="D12" s="81"/>
      <c r="E12" s="17">
        <v>-3118.21</v>
      </c>
      <c r="F12" s="17">
        <v>7518.02</v>
      </c>
      <c r="G12" s="18">
        <v>25942.57</v>
      </c>
    </row>
    <row r="13" spans="1:7" ht="15.6" x14ac:dyDescent="0.3">
      <c r="A13" s="79" t="s">
        <v>12</v>
      </c>
      <c r="B13" s="80"/>
      <c r="C13" s="80"/>
      <c r="D13" s="81"/>
      <c r="E13" s="17">
        <v>-2623.08</v>
      </c>
      <c r="F13" s="17">
        <v>10519.43</v>
      </c>
      <c r="G13" s="18">
        <v>23295.68</v>
      </c>
    </row>
    <row r="14" spans="1:7" ht="15.6" x14ac:dyDescent="0.3">
      <c r="A14" s="72" t="s">
        <v>13</v>
      </c>
      <c r="B14" s="72"/>
      <c r="C14" s="72"/>
      <c r="D14" s="72"/>
      <c r="E14" s="17">
        <v>1003039.01</v>
      </c>
      <c r="F14" s="17">
        <v>972619.55</v>
      </c>
      <c r="G14" s="18">
        <v>233703.6</v>
      </c>
    </row>
    <row r="15" spans="1:7" ht="15.6" x14ac:dyDescent="0.3">
      <c r="A15" s="79" t="s">
        <v>68</v>
      </c>
      <c r="B15" s="80"/>
      <c r="C15" s="80"/>
      <c r="D15" s="81"/>
      <c r="E15" s="17">
        <v>196298.51</v>
      </c>
      <c r="F15" s="17">
        <v>225596.49</v>
      </c>
      <c r="G15" s="18">
        <v>29115.25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2091460.8</v>
      </c>
      <c r="F16" s="16">
        <f t="shared" ref="F16:G16" si="1">SUM(F17:F20)</f>
        <v>2052838.98</v>
      </c>
      <c r="G16" s="16">
        <f t="shared" si="1"/>
        <v>410218.57</v>
      </c>
    </row>
    <row r="17" spans="1:12" ht="15.6" x14ac:dyDescent="0.3">
      <c r="A17" s="94" t="s">
        <v>43</v>
      </c>
      <c r="B17" s="95"/>
      <c r="C17" s="95"/>
      <c r="D17" s="96"/>
      <c r="E17" s="17">
        <v>1850924.28</v>
      </c>
      <c r="F17" s="17">
        <v>1816546.91</v>
      </c>
      <c r="G17" s="18">
        <v>371166.9</v>
      </c>
    </row>
    <row r="18" spans="1:12" ht="15.6" x14ac:dyDescent="0.3">
      <c r="A18" s="72" t="s">
        <v>55</v>
      </c>
      <c r="B18" s="72"/>
      <c r="C18" s="72"/>
      <c r="D18" s="72"/>
      <c r="E18" s="17">
        <v>3311.31</v>
      </c>
      <c r="F18" s="17">
        <v>3718.66</v>
      </c>
      <c r="G18" s="18">
        <v>563.86</v>
      </c>
    </row>
    <row r="19" spans="1:12" ht="15.6" x14ac:dyDescent="0.3">
      <c r="A19" s="72" t="s">
        <v>56</v>
      </c>
      <c r="B19" s="72"/>
      <c r="C19" s="72"/>
      <c r="D19" s="72"/>
      <c r="E19" s="17">
        <v>12078</v>
      </c>
      <c r="F19" s="17">
        <v>11659.78</v>
      </c>
      <c r="G19" s="18">
        <v>1917.74</v>
      </c>
    </row>
    <row r="20" spans="1:12" ht="15.6" x14ac:dyDescent="0.3">
      <c r="A20" s="72" t="s">
        <v>57</v>
      </c>
      <c r="B20" s="72"/>
      <c r="C20" s="72"/>
      <c r="D20" s="72"/>
      <c r="E20" s="17">
        <v>225147.21</v>
      </c>
      <c r="F20" s="17">
        <v>220913.63</v>
      </c>
      <c r="G20" s="18">
        <v>36570.07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77</v>
      </c>
      <c r="B25" s="57"/>
      <c r="C25" s="57"/>
      <c r="D25" s="57"/>
      <c r="E25" s="57"/>
      <c r="F25" s="39">
        <f>'Ардатовская 2(2020)'!F59</f>
        <v>83345.806740469066</v>
      </c>
      <c r="G25" s="19"/>
    </row>
    <row r="26" spans="1:12" x14ac:dyDescent="0.25">
      <c r="A26" s="51" t="s">
        <v>72</v>
      </c>
      <c r="B26" s="52"/>
      <c r="C26" s="52"/>
      <c r="D26" s="52"/>
      <c r="E26" s="53"/>
      <c r="F26" s="45">
        <f>SUM(F28:F32)</f>
        <v>212201.65253742773</v>
      </c>
    </row>
    <row r="27" spans="1:12" ht="56.4" customHeight="1" x14ac:dyDescent="0.25">
      <c r="A27" s="54"/>
      <c r="B27" s="55"/>
      <c r="C27" s="55"/>
      <c r="D27" s="55"/>
      <c r="E27" s="56"/>
      <c r="F27" s="46"/>
    </row>
    <row r="28" spans="1:12" ht="15.6" hidden="1" x14ac:dyDescent="0.3">
      <c r="A28" s="42" t="s">
        <v>16</v>
      </c>
      <c r="B28" s="43"/>
      <c r="C28" s="43"/>
      <c r="D28" s="43"/>
      <c r="E28" s="44"/>
      <c r="F28" s="25">
        <f>'[4]УК ВР декабрь нар'!W305</f>
        <v>33456.929753549382</v>
      </c>
      <c r="L28" s="33"/>
    </row>
    <row r="29" spans="1:12" ht="15.6" hidden="1" x14ac:dyDescent="0.3">
      <c r="A29" s="42" t="s">
        <v>31</v>
      </c>
      <c r="B29" s="43"/>
      <c r="C29" s="43"/>
      <c r="D29" s="43"/>
      <c r="E29" s="44"/>
      <c r="F29" s="25">
        <f>'[4]УК ВР декабрь нар'!X305</f>
        <v>7696.2425092103567</v>
      </c>
    </row>
    <row r="30" spans="1:12" ht="15.6" hidden="1" x14ac:dyDescent="0.3">
      <c r="A30" s="42" t="s">
        <v>18</v>
      </c>
      <c r="B30" s="43"/>
      <c r="C30" s="43"/>
      <c r="D30" s="43"/>
      <c r="E30" s="44"/>
      <c r="F30" s="25">
        <f>'[4]УК ВР декабрь нар'!Y305+'[4]УК ВР декабрь нар'!Z305+'[4]УК ВР декабрь нар'!DX305</f>
        <v>8408.6624999999985</v>
      </c>
    </row>
    <row r="31" spans="1:12" ht="15.6" hidden="1" x14ac:dyDescent="0.3">
      <c r="A31" s="42" t="s">
        <v>19</v>
      </c>
      <c r="B31" s="43"/>
      <c r="C31" s="43"/>
      <c r="D31" s="43"/>
      <c r="E31" s="44"/>
      <c r="F31" s="25">
        <f>'[4]УК ВР декабрь нар'!AV305+'[4]УК ВР декабрь нар'!BM305+'[4]УК ВР декабрь нар'!BN305+'[4]УК ВР декабрь нар'!BO305+'[4]УК ВР декабрь нар'!BP305+'[4]УК ВР декабрь нар'!EG305+'[4]УК ВР декабрь нар'!EH305+'[4]УК ВР декабрь нар'!EI305+'[4]УК ВР декабрь нар'!EJ305</f>
        <v>46105.345049999996</v>
      </c>
    </row>
    <row r="32" spans="1:12" ht="15.6" hidden="1" x14ac:dyDescent="0.3">
      <c r="A32" s="48" t="s">
        <v>61</v>
      </c>
      <c r="B32" s="49"/>
      <c r="C32" s="49"/>
      <c r="D32" s="49"/>
      <c r="E32" s="50"/>
      <c r="F32" s="25">
        <f>'[4]УК ВР декабрь нар'!AY305</f>
        <v>116534.472724668</v>
      </c>
    </row>
    <row r="33" spans="1:12" x14ac:dyDescent="0.25">
      <c r="A33" s="51" t="s">
        <v>73</v>
      </c>
      <c r="B33" s="52"/>
      <c r="C33" s="52"/>
      <c r="D33" s="52"/>
      <c r="E33" s="53"/>
      <c r="F33" s="45">
        <f>SUM(F35:F39)+290588.3</f>
        <v>628912.34146174346</v>
      </c>
    </row>
    <row r="34" spans="1:12" ht="94.8" customHeight="1" x14ac:dyDescent="0.25">
      <c r="A34" s="54"/>
      <c r="B34" s="55"/>
      <c r="C34" s="55"/>
      <c r="D34" s="55"/>
      <c r="E34" s="56"/>
      <c r="F34" s="46"/>
    </row>
    <row r="35" spans="1:12" ht="15.6" hidden="1" x14ac:dyDescent="0.3">
      <c r="A35" s="47" t="s">
        <v>16</v>
      </c>
      <c r="B35" s="47"/>
      <c r="C35" s="47"/>
      <c r="D35" s="47"/>
      <c r="E35" s="47"/>
      <c r="F35" s="25">
        <f>'[4]УК ВР декабрь нар'!CN305+'[4]УК ВР декабрь нар'!DU305</f>
        <v>136446.36198511315</v>
      </c>
      <c r="L35" s="33"/>
    </row>
    <row r="36" spans="1:12" ht="15.6" hidden="1" x14ac:dyDescent="0.3">
      <c r="A36" s="47" t="s">
        <v>31</v>
      </c>
      <c r="B36" s="47"/>
      <c r="C36" s="47"/>
      <c r="D36" s="47"/>
      <c r="E36" s="47"/>
      <c r="F36" s="25">
        <f>'[4]УК ВР декабрь нар'!CO305+'[4]УК ВР декабрь нар'!DV305</f>
        <v>28773.116059817003</v>
      </c>
    </row>
    <row r="37" spans="1:12" ht="15.6" hidden="1" x14ac:dyDescent="0.3">
      <c r="A37" s="47" t="s">
        <v>18</v>
      </c>
      <c r="B37" s="47"/>
      <c r="C37" s="47"/>
      <c r="D37" s="47"/>
      <c r="E37" s="47"/>
      <c r="F37" s="25">
        <f>'[4]УК ВР декабрь нар'!CP305+'[4]УК ВР декабрь нар'!DW305</f>
        <v>80674.444300000003</v>
      </c>
    </row>
    <row r="38" spans="1:12" ht="15.6" hidden="1" x14ac:dyDescent="0.3">
      <c r="A38" s="47" t="s">
        <v>19</v>
      </c>
      <c r="B38" s="47"/>
      <c r="C38" s="47"/>
      <c r="D38" s="47"/>
      <c r="E38" s="47"/>
      <c r="F38" s="25">
        <f>'[4]УК ВР декабрь нар'!DB305+'[4]УК ВР декабрь нар'!DY305+'[4]УК ВР декабрь нар'!DZ305+'[4]УК ВР декабрь нар'!EA305+'[4]УК ВР декабрь нар'!EB305+'[4]УК ВР декабрь нар'!EC305+'[4]УК ВР декабрь нар'!ED305+'[4]УК ВР декабрь нар'!EE305+'[4]УК ВР декабрь нар'!EF305</f>
        <v>0</v>
      </c>
    </row>
    <row r="39" spans="1:12" ht="51" hidden="1" customHeight="1" x14ac:dyDescent="0.3">
      <c r="A39" s="48" t="s">
        <v>63</v>
      </c>
      <c r="B39" s="58"/>
      <c r="C39" s="58"/>
      <c r="D39" s="58"/>
      <c r="E39" s="59"/>
      <c r="F39" s="25">
        <f>'[4]УК ВР декабрь нар'!DG305+'[4]УК ВР декабрь нар'!EP305</f>
        <v>92430.11911681325</v>
      </c>
    </row>
    <row r="40" spans="1:12" ht="72" customHeight="1" x14ac:dyDescent="0.3">
      <c r="A40" s="60" t="s">
        <v>74</v>
      </c>
      <c r="B40" s="61"/>
      <c r="C40" s="61"/>
      <c r="D40" s="61"/>
      <c r="E40" s="62"/>
      <c r="F40" s="26">
        <f>SUM(F41:F49)</f>
        <v>788904.91645000014</v>
      </c>
    </row>
    <row r="41" spans="1:12" ht="15.6" hidden="1" x14ac:dyDescent="0.3">
      <c r="A41" s="63" t="s">
        <v>20</v>
      </c>
      <c r="B41" s="64"/>
      <c r="C41" s="64"/>
      <c r="D41" s="64"/>
      <c r="E41" s="65"/>
      <c r="F41" s="25">
        <f>'[4]УК ВР декабрь нар'!$EU305+'[4]УК ВР декабрь нар'!FV305+'[4]УК ВР декабрь нар'!EY305</f>
        <v>778867.57000000007</v>
      </c>
      <c r="L41" s="33"/>
    </row>
    <row r="42" spans="1:12" ht="15.6" hidden="1" x14ac:dyDescent="0.3">
      <c r="A42" s="42" t="s">
        <v>31</v>
      </c>
      <c r="B42" s="43"/>
      <c r="C42" s="43"/>
      <c r="D42" s="43"/>
      <c r="E42" s="43"/>
      <c r="F42" s="25"/>
    </row>
    <row r="43" spans="1:12" ht="15.6" hidden="1" x14ac:dyDescent="0.3">
      <c r="A43" s="47" t="s">
        <v>21</v>
      </c>
      <c r="B43" s="47"/>
      <c r="C43" s="47"/>
      <c r="D43" s="47"/>
      <c r="E43" s="42"/>
      <c r="F43" s="25"/>
    </row>
    <row r="44" spans="1:12" ht="15.6" hidden="1" x14ac:dyDescent="0.3">
      <c r="A44" s="42" t="s">
        <v>17</v>
      </c>
      <c r="B44" s="43"/>
      <c r="C44" s="43"/>
      <c r="D44" s="43"/>
      <c r="E44" s="43"/>
      <c r="F44" s="25"/>
    </row>
    <row r="45" spans="1:12" ht="15.6" hidden="1" x14ac:dyDescent="0.3">
      <c r="A45" s="47" t="s">
        <v>22</v>
      </c>
      <c r="B45" s="47"/>
      <c r="C45" s="47"/>
      <c r="D45" s="47"/>
      <c r="E45" s="42"/>
      <c r="F45" s="25"/>
    </row>
    <row r="46" spans="1:12" ht="15.6" hidden="1" x14ac:dyDescent="0.3">
      <c r="A46" s="42" t="s">
        <v>17</v>
      </c>
      <c r="B46" s="43"/>
      <c r="C46" s="43"/>
      <c r="D46" s="43"/>
      <c r="E46" s="43"/>
      <c r="F46" s="25"/>
    </row>
    <row r="47" spans="1:12" ht="15.6" hidden="1" x14ac:dyDescent="0.3">
      <c r="A47" s="47" t="s">
        <v>18</v>
      </c>
      <c r="B47" s="47"/>
      <c r="C47" s="47"/>
      <c r="D47" s="47"/>
      <c r="E47" s="42"/>
      <c r="F47" s="25">
        <f>'[4]УК ВР декабрь нар'!EW305+'[4]УК ВР декабрь нар'!FA305+'[4]УК ВР декабрь нар'!FZ305</f>
        <v>3736.0493999999999</v>
      </c>
    </row>
    <row r="48" spans="1:12" ht="15.6" hidden="1" x14ac:dyDescent="0.3">
      <c r="A48" s="42" t="s">
        <v>19</v>
      </c>
      <c r="B48" s="43"/>
      <c r="C48" s="43"/>
      <c r="D48" s="43"/>
      <c r="E48" s="43"/>
      <c r="F48" s="25">
        <f>'[4]УК ВР декабрь нар'!FL305+'[4]УК ВР декабрь нар'!GG305</f>
        <v>6301.2970499999992</v>
      </c>
    </row>
    <row r="49" spans="1:15" ht="15.6" hidden="1" x14ac:dyDescent="0.3">
      <c r="A49" s="48" t="s">
        <v>64</v>
      </c>
      <c r="B49" s="58"/>
      <c r="C49" s="58"/>
      <c r="D49" s="58"/>
      <c r="E49" s="59"/>
      <c r="F49" s="25">
        <f>'[4]УК ВР декабрь нар'!FS305+'[4]УК ВР декабрь нар'!GL305</f>
        <v>0</v>
      </c>
    </row>
    <row r="50" spans="1:15" ht="15.6" hidden="1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1630018.9104491714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236683.46000000002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90276.01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146407.45000000001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1866702.3704491714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1850924.28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1816546.91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67567.716291297693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2</vt:lpstr>
      <vt:lpstr>Ардатовская 2(2019)</vt:lpstr>
      <vt:lpstr>Ардатовская 2(2020)</vt:lpstr>
      <vt:lpstr>Ардатовская 2(2021)</vt:lpstr>
      <vt:lpstr>'Ардатовская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2018-03-28T11:54:31Z</cp:lastPrinted>
  <dcterms:created xsi:type="dcterms:W3CDTF">2013-05-24T09:13:10Z</dcterms:created>
  <dcterms:modified xsi:type="dcterms:W3CDTF">2022-03-17T08:38:05Z</dcterms:modified>
</cp:coreProperties>
</file>